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Office costs\Basic formulae\"/>
    </mc:Choice>
  </mc:AlternateContent>
  <xr:revisionPtr revIDLastSave="0" documentId="8_{94B7A8E5-280F-44AC-832F-AE7BD8AD694D}" xr6:coauthVersionLast="47" xr6:coauthVersionMax="47" xr10:uidLastSave="{00000000-0000-0000-0000-000000000000}"/>
  <bookViews>
    <workbookView xWindow="28680" yWindow="-120" windowWidth="29040" windowHeight="16440" xr2:uid="{0A6E4C9A-FD3B-42E3-BB2B-5D38023B74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D7" i="1"/>
  <c r="E7" i="1"/>
  <c r="B7" i="1"/>
  <c r="E3" i="1"/>
  <c r="E4" i="1"/>
  <c r="E5" i="1"/>
  <c r="E6" i="1"/>
  <c r="E2" i="1"/>
  <c r="C6" i="1"/>
  <c r="D6" i="1"/>
  <c r="B6" i="1"/>
  <c r="C4" i="1"/>
  <c r="D4" i="1"/>
  <c r="B4" i="1"/>
</calcChain>
</file>

<file path=xl/sharedStrings.xml><?xml version="1.0" encoding="utf-8"?>
<sst xmlns="http://schemas.openxmlformats.org/spreadsheetml/2006/main" count="11" uniqueCount="11">
  <si>
    <t>Cost item</t>
  </si>
  <si>
    <t>Jan</t>
  </si>
  <si>
    <t>Feb</t>
  </si>
  <si>
    <t>Mar</t>
  </si>
  <si>
    <t>Qtr 1 total</t>
  </si>
  <si>
    <t>Staff costs</t>
  </si>
  <si>
    <t>Admin costs</t>
  </si>
  <si>
    <t>Services costs (@ £12,750 per annum</t>
  </si>
  <si>
    <t>Stationery</t>
  </si>
  <si>
    <t>Advertising @ 1.75% of staff costs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</si>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</sst>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164" fontId="0" fillId="0" borderId="1" xfId="0" applyNumberFormat="1" applyBorder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3" fillId="0" borderId="0" xfId="0" applyFont="1"/>
    <xf numFmtId="0" fontId="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70300-A6E9-42BB-9AF2-5ED2820DDA73}">
  <dimension ref="A1:E7"/>
  <sheetViews>
    <sheetView tabSelected="1" zoomScaleNormal="100" workbookViewId="0">
      <selection activeCell="F26" sqref="F26"/>
    </sheetView>
  </sheetViews>
  <sheetFormatPr defaultRowHeight="14.4" x14ac:dyDescent="0.3"/>
  <cols>
    <col min="1" max="1" width="32.6640625" bestFit="1" customWidth="1"/>
    <col min="2" max="4" width="11.88671875" bestFit="1" customWidth="1"/>
    <col min="5" max="5" width="11.6640625" customWidth="1"/>
  </cols>
  <sheetData>
    <row r="1" spans="1:5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3">
      <c r="A2" s="5" t="s">
        <v>6</v>
      </c>
      <c r="B2" s="1">
        <v>452</v>
      </c>
      <c r="C2" s="1">
        <v>514</v>
      </c>
      <c r="D2" s="1">
        <v>380</v>
      </c>
      <c r="E2" s="1">
        <f>SUM(B2:D2)</f>
        <v>1346</v>
      </c>
    </row>
    <row r="3" spans="1:5" x14ac:dyDescent="0.3">
      <c r="A3" s="5" t="s">
        <v>5</v>
      </c>
      <c r="B3" s="1">
        <v>125319</v>
      </c>
      <c r="C3" s="1">
        <v>119800</v>
      </c>
      <c r="D3" s="1">
        <v>132670</v>
      </c>
      <c r="E3" s="1">
        <f t="shared" ref="E3:E7" si="0">SUM(B3:D3)</f>
        <v>377789</v>
      </c>
    </row>
    <row r="4" spans="1:5" x14ac:dyDescent="0.3">
      <c r="A4" s="5" t="s">
        <v>7</v>
      </c>
      <c r="B4" s="1">
        <f>12750/12</f>
        <v>1062.5</v>
      </c>
      <c r="C4" s="1">
        <f t="shared" ref="C4:D4" si="1">12750/12</f>
        <v>1062.5</v>
      </c>
      <c r="D4" s="1">
        <f t="shared" si="1"/>
        <v>1062.5</v>
      </c>
      <c r="E4" s="1">
        <f t="shared" si="0"/>
        <v>3187.5</v>
      </c>
    </row>
    <row r="5" spans="1:5" x14ac:dyDescent="0.3">
      <c r="A5" s="5" t="s">
        <v>8</v>
      </c>
      <c r="B5" s="1">
        <v>1450</v>
      </c>
      <c r="C5" s="1">
        <v>976</v>
      </c>
      <c r="D5" s="1">
        <v>1685</v>
      </c>
      <c r="E5" s="1">
        <f t="shared" si="0"/>
        <v>4111</v>
      </c>
    </row>
    <row r="6" spans="1:5" x14ac:dyDescent="0.3">
      <c r="A6" s="5" t="s">
        <v>9</v>
      </c>
      <c r="B6" s="1">
        <f>1.75% *B3</f>
        <v>2193.0825</v>
      </c>
      <c r="C6" s="1">
        <f t="shared" ref="C6:D6" si="2">1.75% *C3</f>
        <v>2096.5</v>
      </c>
      <c r="D6" s="1">
        <f t="shared" si="2"/>
        <v>2321.7250000000004</v>
      </c>
      <c r="E6" s="1">
        <f t="shared" si="0"/>
        <v>6611.3075000000008</v>
      </c>
    </row>
    <row r="7" spans="1:5" x14ac:dyDescent="0.3">
      <c r="A7" s="6" t="s">
        <v>10</v>
      </c>
      <c r="B7" s="2">
        <f>SUM(B2:B6)</f>
        <v>130476.5825</v>
      </c>
      <c r="C7" s="2">
        <f t="shared" ref="C7:E7" si="3">SUM(C2:C6)</f>
        <v>124449</v>
      </c>
      <c r="D7" s="2">
        <f t="shared" si="3"/>
        <v>138119.22500000001</v>
      </c>
      <c r="E7" s="2">
        <f t="shared" si="3"/>
        <v>393044.8075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2023-07-17T10:13:50Z</dcterms:created>
  <dcterms:modified xsi:type="dcterms:W3CDTF">2023-07-17T10:20:18Z</dcterms:modified>
</cp:coreProperties>
</file>